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970" windowHeight="11670"/>
  </bookViews>
  <sheets>
    <sheet name="Аренда земли" sheetId="7" r:id="rId1"/>
    <sheet name="Дзержинский" sheetId="2" r:id="rId2"/>
    <sheet name="Дзержинский (сельсоветы)" sheetId="4" r:id="rId3"/>
    <sheet name="Тасеевский" sheetId="6" r:id="rId4"/>
    <sheet name="Тасеевский (сельсоветы)" sheetId="5" r:id="rId5"/>
  </sheets>
  <definedNames>
    <definedName name="_xlnm.Print_Titles" localSheetId="0">'Аренда земли'!$6:$7</definedName>
    <definedName name="_xlnm.Print_Titles" localSheetId="1">Дзержинский!$6:$7</definedName>
    <definedName name="_xlnm.Print_Titles" localSheetId="2">'Дзержинский (сельсоветы)'!$6:$7</definedName>
    <definedName name="_xlnm.Print_Titles" localSheetId="3">Тасеевский!$6:$7</definedName>
    <definedName name="_xlnm.Print_Titles" localSheetId="4">'Тасеевский (сельсоветы)'!$6:$7</definedName>
    <definedName name="_xlnm.Print_Area" localSheetId="0">'Аренда земли'!$A$1:$H$25</definedName>
    <definedName name="_xlnm.Print_Area" localSheetId="1">Дзержинский!$A$1:$H$25</definedName>
    <definedName name="_xlnm.Print_Area" localSheetId="2">'Дзержинский (сельсоветы)'!$A$1:$H$25</definedName>
    <definedName name="_xlnm.Print_Area" localSheetId="3">Тасеевский!$A$1:$H$25</definedName>
    <definedName name="_xlnm.Print_Area" localSheetId="4">'Тасеевский (сельсоветы)'!$A$1:$H$25</definedName>
  </definedNames>
  <calcPr calcId="125725"/>
</workbook>
</file>

<file path=xl/calcChain.xml><?xml version="1.0" encoding="utf-8"?>
<calcChain xmlns="http://schemas.openxmlformats.org/spreadsheetml/2006/main">
  <c r="F13" i="2"/>
  <c r="F14" i="7" l="1"/>
  <c r="F28" i="2" l="1"/>
  <c r="G28"/>
  <c r="H28"/>
  <c r="E28"/>
  <c r="F27"/>
  <c r="G27"/>
  <c r="H27"/>
  <c r="E27"/>
  <c r="F23" i="7" l="1"/>
  <c r="F24" s="1"/>
  <c r="G23"/>
  <c r="G24" s="1"/>
  <c r="H23"/>
  <c r="H24" s="1"/>
  <c r="E23"/>
  <c r="E24" s="1"/>
  <c r="E20"/>
  <c r="F20"/>
  <c r="G20"/>
  <c r="H20"/>
  <c r="E21"/>
  <c r="F21"/>
  <c r="G21"/>
  <c r="H21"/>
  <c r="F19"/>
  <c r="G19"/>
  <c r="H19"/>
  <c r="E19"/>
  <c r="F12"/>
  <c r="G12"/>
  <c r="H12"/>
  <c r="H13" s="1"/>
  <c r="E12"/>
  <c r="E13" s="1"/>
  <c r="E9"/>
  <c r="F9"/>
  <c r="G9"/>
  <c r="H9"/>
  <c r="E10"/>
  <c r="F10"/>
  <c r="G10"/>
  <c r="H10"/>
  <c r="F8"/>
  <c r="G8"/>
  <c r="H8"/>
  <c r="E8"/>
  <c r="G13"/>
  <c r="F13"/>
  <c r="F25" l="1"/>
  <c r="E25"/>
  <c r="E14"/>
  <c r="G25"/>
  <c r="H25"/>
  <c r="G14"/>
  <c r="H14"/>
  <c r="H24" i="6" l="1"/>
  <c r="H25" s="1"/>
  <c r="G24"/>
  <c r="G25" s="1"/>
  <c r="F24"/>
  <c r="F25" s="1"/>
  <c r="E24"/>
  <c r="E25" s="1"/>
  <c r="H13"/>
  <c r="H14" s="1"/>
  <c r="G13"/>
  <c r="G14" s="1"/>
  <c r="F13"/>
  <c r="F14" s="1"/>
  <c r="E13"/>
  <c r="E14" s="1"/>
  <c r="H24" i="5"/>
  <c r="H25" s="1"/>
  <c r="G24"/>
  <c r="G25" s="1"/>
  <c r="F24"/>
  <c r="F25" s="1"/>
  <c r="E24"/>
  <c r="E25" s="1"/>
  <c r="H13"/>
  <c r="H14" s="1"/>
  <c r="G13"/>
  <c r="G14" s="1"/>
  <c r="F13"/>
  <c r="F14" s="1"/>
  <c r="E13"/>
  <c r="E14" s="1"/>
  <c r="H24" i="4"/>
  <c r="H25" s="1"/>
  <c r="G24"/>
  <c r="G25" s="1"/>
  <c r="F24"/>
  <c r="F25" s="1"/>
  <c r="E24"/>
  <c r="E25" s="1"/>
  <c r="H13"/>
  <c r="H14" s="1"/>
  <c r="G13"/>
  <c r="G14" s="1"/>
  <c r="F13"/>
  <c r="F14" s="1"/>
  <c r="E13"/>
  <c r="E14" s="1"/>
  <c r="H24" i="2" l="1"/>
  <c r="H25" s="1"/>
  <c r="G24"/>
  <c r="G25" s="1"/>
  <c r="F24"/>
  <c r="F25" s="1"/>
  <c r="E24"/>
  <c r="E25" s="1"/>
  <c r="G13"/>
  <c r="H13"/>
  <c r="E13"/>
  <c r="H14" l="1"/>
  <c r="G14"/>
  <c r="F14"/>
  <c r="E14"/>
</calcChain>
</file>

<file path=xl/sharedStrings.xml><?xml version="1.0" encoding="utf-8"?>
<sst xmlns="http://schemas.openxmlformats.org/spreadsheetml/2006/main" count="325" uniqueCount="34">
  <si>
    <t>№ п/п</t>
  </si>
  <si>
    <t>Наименование показателя</t>
  </si>
  <si>
    <t>1</t>
  </si>
  <si>
    <t>2</t>
  </si>
  <si>
    <t>5</t>
  </si>
  <si>
    <t>6</t>
  </si>
  <si>
    <t>3</t>
  </si>
  <si>
    <t>7</t>
  </si>
  <si>
    <t xml:space="preserve">2025 год оценка </t>
  </si>
  <si>
    <t>Единицы измерения</t>
  </si>
  <si>
    <t>Расчет</t>
  </si>
  <si>
    <t>тыс. рублей</t>
  </si>
  <si>
    <t>%</t>
  </si>
  <si>
    <t>га</t>
  </si>
  <si>
    <t>Годовое начисление арендной платы</t>
  </si>
  <si>
    <t>2026 год</t>
  </si>
  <si>
    <t>2027 год</t>
  </si>
  <si>
    <t>2028 год</t>
  </si>
  <si>
    <t>Уровень собираемости</t>
  </si>
  <si>
    <t>Прогнозируемая задолженность на 1 января очередного финансового года</t>
  </si>
  <si>
    <t>Прогнозируемое погашение задолженности по арендным платежам</t>
  </si>
  <si>
    <t>4</t>
  </si>
  <si>
    <t>Сумма доходов в  бюджет округа</t>
  </si>
  <si>
    <t>Дзержинский</t>
  </si>
  <si>
    <t>шт</t>
  </si>
  <si>
    <t>Количество договоров аренды</t>
  </si>
  <si>
    <r>
      <t>5×5</t>
    </r>
    <r>
      <rPr>
        <sz val="12"/>
        <rFont val="Times New Roman"/>
        <family val="1"/>
        <charset val="204"/>
      </rPr>
      <t>%</t>
    </r>
  </si>
  <si>
    <t>3×4+6</t>
  </si>
  <si>
    <t>Площадь земельных участков, предоставленных в аренду</t>
  </si>
  <si>
    <t>Расчет суммы доходов, получаемых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 на 2026- 2028 годы</t>
  </si>
  <si>
    <t>Расчет суммы доходов, получаемых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 на 2026- 2028 годы</t>
  </si>
  <si>
    <t>Тасеевский</t>
  </si>
  <si>
    <t>к Пояснительной записке</t>
  </si>
  <si>
    <t>Приложение 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</si>
</sst>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1"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center" vertical="top" wrapText="1"/>
    </xf>
    <xf numFmtId="165" fontId="2" fillId="2" borderId="0" xfId="0" applyNumberFormat="1" applyFont="1" applyFill="1" applyBorder="1" applyAlignment="1"/>
    <xf numFmtId="0" fontId="2" fillId="2" borderId="0" xfId="0" applyFont="1" applyFill="1" applyAlignment="1"/>
    <xf numFmtId="0" fontId="0" fillId="0" borderId="0" xfId="0" applyAlignment="1"/>
    <xf numFmtId="49" fontId="2" fillId="2" borderId="0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top" wrapText="1"/>
    </xf>
    <xf numFmtId="0" fontId="7" fillId="2" borderId="0" xfId="0" applyFont="1" applyFill="1"/>
    <xf numFmtId="0" fontId="8" fillId="0" borderId="1" xfId="0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2" fontId="9" fillId="0" borderId="2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5" fontId="2" fillId="2" borderId="1" xfId="0" applyNumberFormat="1" applyFont="1" applyFill="1" applyBorder="1" applyAlignment="1">
      <alignment horizontal="right" vertical="top" wrapText="1"/>
    </xf>
    <xf numFmtId="4" fontId="0" fillId="2" borderId="0" xfId="0" applyNumberFormat="1" applyFill="1"/>
    <xf numFmtId="165" fontId="0" fillId="2" borderId="0" xfId="0" applyNumberFormat="1" applyFill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/>
    <xf numFmtId="0" fontId="0" fillId="0" borderId="0" xfId="0" applyAlignment="1"/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zoomScale="80" zoomScaleNormal="80" zoomScaleSheetLayoutView="80" workbookViewId="0">
      <selection activeCell="L12" sqref="L12"/>
    </sheetView>
  </sheetViews>
  <sheetFormatPr defaultRowHeight="12.75"/>
  <cols>
    <col min="1" max="1" width="4.7109375" style="10" customWidth="1"/>
    <col min="2" max="2" width="57.28515625" style="1" customWidth="1"/>
    <col min="3" max="3" width="14.7109375" style="1" customWidth="1"/>
    <col min="4" max="4" width="10.28515625" style="1" customWidth="1"/>
    <col min="5" max="5" width="11.85546875" style="1" customWidth="1"/>
    <col min="6" max="6" width="11.42578125" style="1" bestFit="1" customWidth="1"/>
    <col min="7" max="8" width="10.140625" style="1" bestFit="1" customWidth="1"/>
    <col min="9" max="16384" width="9.140625" style="1"/>
  </cols>
  <sheetData>
    <row r="1" spans="1:9" ht="15.75">
      <c r="F1" s="7"/>
      <c r="G1" s="31"/>
      <c r="H1" s="31" t="s">
        <v>33</v>
      </c>
      <c r="I1" s="8"/>
    </row>
    <row r="2" spans="1:9" ht="15.75">
      <c r="G2" s="32"/>
      <c r="H2" s="32" t="s">
        <v>32</v>
      </c>
    </row>
    <row r="4" spans="1:9" ht="86.25" customHeight="1">
      <c r="A4" s="36" t="s">
        <v>29</v>
      </c>
      <c r="B4" s="36"/>
      <c r="C4" s="36"/>
      <c r="D4" s="36"/>
      <c r="E4" s="36"/>
      <c r="F4" s="36"/>
      <c r="G4" s="36"/>
      <c r="H4" s="36"/>
    </row>
    <row r="5" spans="1:9" ht="18" customHeight="1">
      <c r="H5" s="2"/>
    </row>
    <row r="6" spans="1:9" s="13" customFormat="1" ht="62.25" customHeight="1">
      <c r="A6" s="12" t="s">
        <v>0</v>
      </c>
      <c r="B6" s="12" t="s">
        <v>1</v>
      </c>
      <c r="C6" s="3" t="s">
        <v>9</v>
      </c>
      <c r="D6" s="3" t="s">
        <v>10</v>
      </c>
      <c r="E6" s="12" t="s">
        <v>8</v>
      </c>
      <c r="F6" s="11" t="s">
        <v>15</v>
      </c>
      <c r="G6" s="11" t="s">
        <v>16</v>
      </c>
      <c r="H6" s="11" t="s">
        <v>17</v>
      </c>
    </row>
    <row r="7" spans="1:9" s="17" customFormat="1" ht="12">
      <c r="A7" s="14"/>
      <c r="B7" s="15">
        <v>1</v>
      </c>
      <c r="C7" s="16">
        <v>2</v>
      </c>
      <c r="D7" s="16">
        <v>3</v>
      </c>
      <c r="E7" s="15">
        <v>2</v>
      </c>
      <c r="F7" s="15">
        <v>3</v>
      </c>
      <c r="G7" s="15">
        <v>4</v>
      </c>
      <c r="H7" s="15">
        <v>5</v>
      </c>
    </row>
    <row r="8" spans="1:9" ht="36.75" customHeight="1">
      <c r="A8" s="19" t="s">
        <v>2</v>
      </c>
      <c r="B8" s="27" t="s">
        <v>28</v>
      </c>
      <c r="C8" s="3" t="s">
        <v>13</v>
      </c>
      <c r="D8" s="20"/>
      <c r="E8" s="24">
        <f>Дзержинский!E8+'Дзержинский (сельсоветы)'!E8+Тасеевский!E8+'Тасеевский (сельсоветы)'!E8</f>
        <v>27376.577000000001</v>
      </c>
      <c r="F8" s="24">
        <f>Дзержинский!F8+'Дзержинский (сельсоветы)'!F8+Тасеевский!F8+'Тасеевский (сельсоветы)'!F8</f>
        <v>27376.577000000001</v>
      </c>
      <c r="G8" s="24">
        <f>Дзержинский!G8+'Дзержинский (сельсоветы)'!G8+Тасеевский!G8+'Тасеевский (сельсоветы)'!G8</f>
        <v>27376.577000000001</v>
      </c>
      <c r="H8" s="24">
        <f>Дзержинский!H8+'Дзержинский (сельсоветы)'!H8+Тасеевский!H8+'Тасеевский (сельсоветы)'!H8</f>
        <v>27376.577000000001</v>
      </c>
    </row>
    <row r="9" spans="1:9" ht="23.25" customHeight="1">
      <c r="A9" s="19" t="s">
        <v>3</v>
      </c>
      <c r="B9" s="27" t="s">
        <v>25</v>
      </c>
      <c r="C9" s="3" t="s">
        <v>24</v>
      </c>
      <c r="D9" s="20"/>
      <c r="E9" s="24">
        <f>Дзержинский!E9+'Дзержинский (сельсоветы)'!E9+Тасеевский!E9+'Тасеевский (сельсоветы)'!E9</f>
        <v>1647</v>
      </c>
      <c r="F9" s="24">
        <f>Дзержинский!F9+'Дзержинский (сельсоветы)'!F9+Тасеевский!F9+'Тасеевский (сельсоветы)'!F9</f>
        <v>1647</v>
      </c>
      <c r="G9" s="24">
        <f>Дзержинский!G9+'Дзержинский (сельсоветы)'!G9+Тасеевский!G9+'Тасеевский (сельсоветы)'!G9</f>
        <v>1647</v>
      </c>
      <c r="H9" s="24">
        <f>Дзержинский!H9+'Дзержинский (сельсоветы)'!H9+Тасеевский!H9+'Тасеевский (сельсоветы)'!H9</f>
        <v>1647</v>
      </c>
    </row>
    <row r="10" spans="1:9" ht="25.5" customHeight="1">
      <c r="A10" s="19" t="s">
        <v>6</v>
      </c>
      <c r="B10" s="27" t="s">
        <v>14</v>
      </c>
      <c r="C10" s="3" t="s">
        <v>11</v>
      </c>
      <c r="D10" s="3"/>
      <c r="E10" s="24">
        <f>Дзержинский!E10+'Дзержинский (сельсоветы)'!E10+Тасеевский!E10+'Тасеевский (сельсоветы)'!E10</f>
        <v>11832.4</v>
      </c>
      <c r="F10" s="24">
        <f>Дзержинский!F10+'Дзержинский (сельсоветы)'!F10+Тасеевский!F10+'Тасеевский (сельсоветы)'!F10</f>
        <v>11875.6</v>
      </c>
      <c r="G10" s="24">
        <f>Дзержинский!G10+'Дзержинский (сельсоветы)'!G10+Тасеевский!G10+'Тасеевский (сельсоветы)'!G10</f>
        <v>12075.6</v>
      </c>
      <c r="H10" s="24">
        <f>Дзержинский!H10+'Дзержинский (сельсоветы)'!H10+Тасеевский!H10+'Тасеевский (сельсоветы)'!H10</f>
        <v>12275.6</v>
      </c>
    </row>
    <row r="11" spans="1:9" ht="21.75" customHeight="1">
      <c r="A11" s="19" t="s">
        <v>21</v>
      </c>
      <c r="B11" s="18" t="s">
        <v>18</v>
      </c>
      <c r="C11" s="3" t="s">
        <v>12</v>
      </c>
      <c r="D11" s="3"/>
      <c r="E11" s="25">
        <v>100</v>
      </c>
      <c r="F11" s="25">
        <v>100</v>
      </c>
      <c r="G11" s="25">
        <v>100</v>
      </c>
      <c r="H11" s="25">
        <v>100</v>
      </c>
    </row>
    <row r="12" spans="1:9" ht="35.25" customHeight="1">
      <c r="A12" s="19" t="s">
        <v>4</v>
      </c>
      <c r="B12" s="18" t="s">
        <v>19</v>
      </c>
      <c r="C12" s="21" t="s">
        <v>11</v>
      </c>
      <c r="D12" s="3"/>
      <c r="E12" s="24">
        <f>Дзержинский!E12+'Дзержинский (сельсоветы)'!E12+Тасеевский!E12+'Тасеевский (сельсоветы)'!E12</f>
        <v>1563.29</v>
      </c>
      <c r="F12" s="24">
        <f>Дзержинский!F12+'Дзержинский (сельсоветы)'!F12+Тасеевский!F12+'Тасеевский (сельсоветы)'!F12</f>
        <v>1563.29</v>
      </c>
      <c r="G12" s="24">
        <f>Дзержинский!G12+'Дзержинский (сельсоветы)'!G12+Тасеевский!G12+'Тасеевский (сельсоветы)'!G12</f>
        <v>1563.29</v>
      </c>
      <c r="H12" s="24">
        <f>Дзержинский!H12+'Дзержинский (сельсоветы)'!H12+Тасеевский!H12+'Тасеевский (сельсоветы)'!H12</f>
        <v>1563.29</v>
      </c>
    </row>
    <row r="13" spans="1:9" ht="33.75" customHeight="1">
      <c r="A13" s="19" t="s">
        <v>5</v>
      </c>
      <c r="B13" s="18" t="s">
        <v>20</v>
      </c>
      <c r="C13" s="21" t="s">
        <v>11</v>
      </c>
      <c r="D13" s="22" t="s">
        <v>26</v>
      </c>
      <c r="E13" s="24">
        <f>E12*5/100</f>
        <v>78.164500000000004</v>
      </c>
      <c r="F13" s="24">
        <f t="shared" ref="F13:H13" si="0">F12*5/100</f>
        <v>78.164500000000004</v>
      </c>
      <c r="G13" s="24">
        <f t="shared" si="0"/>
        <v>78.164500000000004</v>
      </c>
      <c r="H13" s="24">
        <f t="shared" si="0"/>
        <v>78.164500000000004</v>
      </c>
    </row>
    <row r="14" spans="1:9" ht="24.75" customHeight="1">
      <c r="A14" s="19" t="s">
        <v>7</v>
      </c>
      <c r="B14" s="18" t="s">
        <v>22</v>
      </c>
      <c r="C14" s="3" t="s">
        <v>11</v>
      </c>
      <c r="D14" s="23" t="s">
        <v>27</v>
      </c>
      <c r="E14" s="24">
        <f>E10*E11/100+E13</f>
        <v>11910.5645</v>
      </c>
      <c r="F14" s="24">
        <f>F10*F11/100+F13</f>
        <v>11953.764500000001</v>
      </c>
      <c r="G14" s="24">
        <f t="shared" ref="G14:H14" si="1">G10*G11/100+G13</f>
        <v>12153.764500000001</v>
      </c>
      <c r="H14" s="24">
        <f t="shared" si="1"/>
        <v>12353.764500000001</v>
      </c>
    </row>
    <row r="15" spans="1:9" ht="15.75">
      <c r="A15" s="9"/>
      <c r="B15" s="4"/>
      <c r="C15" s="5"/>
      <c r="D15" s="5"/>
      <c r="E15" s="6"/>
      <c r="F15" s="6"/>
      <c r="G15" s="6"/>
      <c r="H15" s="6"/>
    </row>
    <row r="16" spans="1:9" ht="73.5" customHeight="1">
      <c r="A16" s="36" t="s">
        <v>30</v>
      </c>
      <c r="B16" s="36"/>
      <c r="C16" s="36"/>
      <c r="D16" s="36"/>
      <c r="E16" s="36"/>
      <c r="F16" s="36"/>
      <c r="G16" s="36"/>
      <c r="H16" s="36"/>
    </row>
    <row r="17" spans="1:10" ht="43.5" customHeight="1">
      <c r="A17" s="12" t="s">
        <v>0</v>
      </c>
      <c r="B17" s="12" t="s">
        <v>1</v>
      </c>
      <c r="C17" s="3" t="s">
        <v>9</v>
      </c>
      <c r="D17" s="3" t="s">
        <v>10</v>
      </c>
      <c r="E17" s="12" t="s">
        <v>8</v>
      </c>
      <c r="F17" s="11" t="s">
        <v>15</v>
      </c>
      <c r="G17" s="11" t="s">
        <v>16</v>
      </c>
      <c r="H17" s="11" t="s">
        <v>17</v>
      </c>
    </row>
    <row r="18" spans="1:10">
      <c r="A18" s="14"/>
      <c r="B18" s="15">
        <v>1</v>
      </c>
      <c r="C18" s="16">
        <v>2</v>
      </c>
      <c r="D18" s="16">
        <v>3</v>
      </c>
      <c r="E18" s="15">
        <v>2</v>
      </c>
      <c r="F18" s="15">
        <v>3</v>
      </c>
      <c r="G18" s="15">
        <v>4</v>
      </c>
      <c r="H18" s="15">
        <v>5</v>
      </c>
    </row>
    <row r="19" spans="1:10" ht="39.75" customHeight="1">
      <c r="A19" s="19" t="s">
        <v>2</v>
      </c>
      <c r="B19" s="27" t="s">
        <v>28</v>
      </c>
      <c r="C19" s="3" t="s">
        <v>13</v>
      </c>
      <c r="D19" s="20"/>
      <c r="E19" s="24">
        <f>Дзержинский!E19+'Дзержинский (сельсоветы)'!E19+Тасеевский!E19+'Тасеевский (сельсоветы)'!E19</f>
        <v>30843.154200000001</v>
      </c>
      <c r="F19" s="24">
        <f>Дзержинский!F19+'Дзержинский (сельсоветы)'!F19+Тасеевский!F19+'Тасеевский (сельсоветы)'!F19</f>
        <v>30843.154200000001</v>
      </c>
      <c r="G19" s="24">
        <f>Дзержинский!G19+'Дзержинский (сельсоветы)'!G19+Тасеевский!G19+'Тасеевский (сельсоветы)'!G19</f>
        <v>30843.154200000001</v>
      </c>
      <c r="H19" s="24">
        <f>Дзержинский!H19+'Дзержинский (сельсоветы)'!H19+Тасеевский!H19+'Тасеевский (сельсоветы)'!H19</f>
        <v>30843.154200000001</v>
      </c>
    </row>
    <row r="20" spans="1:10" ht="18" customHeight="1">
      <c r="A20" s="19" t="s">
        <v>3</v>
      </c>
      <c r="B20" s="27" t="s">
        <v>25</v>
      </c>
      <c r="C20" s="3" t="s">
        <v>24</v>
      </c>
      <c r="D20" s="20"/>
      <c r="E20" s="24">
        <f>Дзержинский!E20+'Дзержинский (сельсоветы)'!E20+Тасеевский!E20+'Тасеевский (сельсоветы)'!E20</f>
        <v>309</v>
      </c>
      <c r="F20" s="24">
        <f>Дзержинский!F20+'Дзержинский (сельсоветы)'!F20+Тасеевский!F20+'Тасеевский (сельсоветы)'!F20</f>
        <v>309</v>
      </c>
      <c r="G20" s="24">
        <f>Дзержинский!G20+'Дзержинский (сельсоветы)'!G20+Тасеевский!G20+'Тасеевский (сельсоветы)'!G20</f>
        <v>309</v>
      </c>
      <c r="H20" s="24">
        <f>Дзержинский!H20+'Дзержинский (сельсоветы)'!H20+Тасеевский!H20+'Тасеевский (сельсоветы)'!H20</f>
        <v>309</v>
      </c>
      <c r="J20" s="28"/>
    </row>
    <row r="21" spans="1:10" ht="19.5" customHeight="1">
      <c r="A21" s="19" t="s">
        <v>6</v>
      </c>
      <c r="B21" s="27" t="s">
        <v>14</v>
      </c>
      <c r="C21" s="3" t="s">
        <v>11</v>
      </c>
      <c r="D21" s="3"/>
      <c r="E21" s="24">
        <f>Дзержинский!E21+'Дзержинский (сельсоветы)'!E21+Тасеевский!E21+'Тасеевский (сельсоветы)'!E21</f>
        <v>5381.0599199999997</v>
      </c>
      <c r="F21" s="24">
        <f>Дзержинский!F21+'Дзержинский (сельсоветы)'!F21+Тасеевский!F21+'Тасеевский (сельсоветы)'!F21</f>
        <v>5323.7599199999995</v>
      </c>
      <c r="G21" s="24">
        <f>Дзержинский!G21+'Дзержинский (сельсоветы)'!G21+Тасеевский!G21+'Тасеевский (сельсоветы)'!G21</f>
        <v>5423.7599199999995</v>
      </c>
      <c r="H21" s="24">
        <f>Дзержинский!H21+'Дзержинский (сельсоветы)'!H21+Тасеевский!H21+'Тасеевский (сельсоветы)'!H21</f>
        <v>5523.7599199999995</v>
      </c>
    </row>
    <row r="22" spans="1:10" ht="18.75" customHeight="1">
      <c r="A22" s="19" t="s">
        <v>21</v>
      </c>
      <c r="B22" s="18" t="s">
        <v>18</v>
      </c>
      <c r="C22" s="3" t="s">
        <v>12</v>
      </c>
      <c r="D22" s="3"/>
      <c r="E22" s="25">
        <v>100</v>
      </c>
      <c r="F22" s="25">
        <v>100</v>
      </c>
      <c r="G22" s="25">
        <v>100</v>
      </c>
      <c r="H22" s="25">
        <v>100</v>
      </c>
    </row>
    <row r="23" spans="1:10" ht="31.5">
      <c r="A23" s="19" t="s">
        <v>4</v>
      </c>
      <c r="B23" s="18" t="s">
        <v>19</v>
      </c>
      <c r="C23" s="21" t="s">
        <v>11</v>
      </c>
      <c r="D23" s="3"/>
      <c r="E23" s="24">
        <f>Дзержинский!E23+'Дзержинский (сельсоветы)'!E23+Тасеевский!E23+'Тасеевский (сельсоветы)'!E23</f>
        <v>1055.72</v>
      </c>
      <c r="F23" s="24">
        <f>Дзержинский!F23+'Дзержинский (сельсоветы)'!F23+Тасеевский!F23+'Тасеевский (сельсоветы)'!F23</f>
        <v>1055.72</v>
      </c>
      <c r="G23" s="24">
        <f>Дзержинский!G23+'Дзержинский (сельсоветы)'!G23+Тасеевский!G23+'Тасеевский (сельсоветы)'!G23</f>
        <v>1055.72</v>
      </c>
      <c r="H23" s="24">
        <f>Дзержинский!H23+'Дзержинский (сельсоветы)'!H23+Тасеевский!H23+'Тасеевский (сельсоветы)'!H23</f>
        <v>1055.72</v>
      </c>
    </row>
    <row r="24" spans="1:10" ht="35.25" customHeight="1">
      <c r="A24" s="19" t="s">
        <v>5</v>
      </c>
      <c r="B24" s="18" t="s">
        <v>20</v>
      </c>
      <c r="C24" s="21" t="s">
        <v>11</v>
      </c>
      <c r="D24" s="22" t="s">
        <v>26</v>
      </c>
      <c r="E24" s="24">
        <f>E23*5/100</f>
        <v>52.786000000000001</v>
      </c>
      <c r="F24" s="24">
        <f t="shared" ref="F24:H24" si="2">F23*5/100</f>
        <v>52.786000000000001</v>
      </c>
      <c r="G24" s="24">
        <f t="shared" si="2"/>
        <v>52.786000000000001</v>
      </c>
      <c r="H24" s="24">
        <f t="shared" si="2"/>
        <v>52.786000000000001</v>
      </c>
    </row>
    <row r="25" spans="1:10" ht="22.5" customHeight="1">
      <c r="A25" s="19" t="s">
        <v>7</v>
      </c>
      <c r="B25" s="18" t="s">
        <v>22</v>
      </c>
      <c r="C25" s="3" t="s">
        <v>11</v>
      </c>
      <c r="D25" s="23" t="s">
        <v>27</v>
      </c>
      <c r="E25" s="24">
        <f>E21*E22/100+E24</f>
        <v>5433.8459199999998</v>
      </c>
      <c r="F25" s="24">
        <f t="shared" ref="F25:H25" si="3">F21*F22/100+F24</f>
        <v>5376.5459199999996</v>
      </c>
      <c r="G25" s="24">
        <f t="shared" si="3"/>
        <v>5476.5459199999996</v>
      </c>
      <c r="H25" s="24">
        <f t="shared" si="3"/>
        <v>5576.5459199999996</v>
      </c>
    </row>
  </sheetData>
  <mergeCells count="2">
    <mergeCell ref="A4:H4"/>
    <mergeCell ref="A16:H16"/>
  </mergeCells>
  <pageMargins left="0.78740157480314965" right="0.23622047244094491" top="0.78740157480314965" bottom="0.78740157480314965" header="0.51181102362204722" footer="0.31496062992125984"/>
  <pageSetup paperSize="9" scale="72" firstPageNumber="168" fitToHeight="2" orientation="portrait" useFirstPageNumber="1" r:id="rId1"/>
  <headerFooter alignWithMargins="0">
    <oddFooter>&amp;R&amp;P</oddFooter>
  </headerFooter>
  <colBreaks count="1" manualBreakCount="1">
    <brk id="8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topLeftCell="A6" zoomScale="80" zoomScaleNormal="80" zoomScaleSheetLayoutView="80" workbookViewId="0">
      <selection activeCell="F14" sqref="F14"/>
    </sheetView>
  </sheetViews>
  <sheetFormatPr defaultRowHeight="12.75"/>
  <cols>
    <col min="1" max="1" width="4.7109375" style="10" customWidth="1"/>
    <col min="2" max="2" width="57.28515625" style="1" customWidth="1"/>
    <col min="3" max="3" width="14.7109375" style="1" customWidth="1"/>
    <col min="4" max="4" width="10.28515625" style="1" customWidth="1"/>
    <col min="5" max="5" width="11.85546875" style="1" customWidth="1"/>
    <col min="6" max="8" width="10.140625" style="1" bestFit="1" customWidth="1"/>
    <col min="9" max="16384" width="9.140625" style="1"/>
  </cols>
  <sheetData>
    <row r="1" spans="1:9" ht="15.75">
      <c r="F1" s="37"/>
      <c r="G1" s="38"/>
      <c r="H1" s="38"/>
      <c r="I1" s="38"/>
    </row>
    <row r="2" spans="1:9" ht="15.75">
      <c r="B2" s="1" t="s">
        <v>23</v>
      </c>
      <c r="H2" s="2"/>
    </row>
    <row r="4" spans="1:9" ht="86.25" customHeight="1">
      <c r="A4" s="36" t="s">
        <v>29</v>
      </c>
      <c r="B4" s="36"/>
      <c r="C4" s="36"/>
      <c r="D4" s="36"/>
      <c r="E4" s="36"/>
      <c r="F4" s="36"/>
      <c r="G4" s="36"/>
      <c r="H4" s="36"/>
    </row>
    <row r="5" spans="1:9" ht="18" customHeight="1">
      <c r="H5" s="2"/>
    </row>
    <row r="6" spans="1:9" s="13" customFormat="1" ht="62.25" customHeight="1">
      <c r="A6" s="12" t="s">
        <v>0</v>
      </c>
      <c r="B6" s="12" t="s">
        <v>1</v>
      </c>
      <c r="C6" s="3" t="s">
        <v>9</v>
      </c>
      <c r="D6" s="3" t="s">
        <v>10</v>
      </c>
      <c r="E6" s="12" t="s">
        <v>8</v>
      </c>
      <c r="F6" s="11" t="s">
        <v>15</v>
      </c>
      <c r="G6" s="11" t="s">
        <v>16</v>
      </c>
      <c r="H6" s="11" t="s">
        <v>17</v>
      </c>
    </row>
    <row r="7" spans="1:9" s="17" customFormat="1" ht="12">
      <c r="A7" s="14"/>
      <c r="B7" s="15">
        <v>1</v>
      </c>
      <c r="C7" s="16">
        <v>2</v>
      </c>
      <c r="D7" s="16">
        <v>3</v>
      </c>
      <c r="E7" s="15">
        <v>2</v>
      </c>
      <c r="F7" s="15">
        <v>3</v>
      </c>
      <c r="G7" s="15">
        <v>4</v>
      </c>
      <c r="H7" s="15">
        <v>5</v>
      </c>
    </row>
    <row r="8" spans="1:9" ht="36.75" customHeight="1">
      <c r="A8" s="19" t="s">
        <v>2</v>
      </c>
      <c r="B8" s="27" t="s">
        <v>28</v>
      </c>
      <c r="C8" s="3" t="s">
        <v>13</v>
      </c>
      <c r="D8" s="20"/>
      <c r="E8" s="24">
        <v>12621.143700000001</v>
      </c>
      <c r="F8" s="24">
        <v>12621.143700000001</v>
      </c>
      <c r="G8" s="24">
        <v>12621.143700000001</v>
      </c>
      <c r="H8" s="24">
        <v>12621.143700000001</v>
      </c>
    </row>
    <row r="9" spans="1:9" ht="23.25" customHeight="1">
      <c r="A9" s="19" t="s">
        <v>3</v>
      </c>
      <c r="B9" s="27" t="s">
        <v>25</v>
      </c>
      <c r="C9" s="3" t="s">
        <v>24</v>
      </c>
      <c r="D9" s="20"/>
      <c r="E9" s="24">
        <v>1122</v>
      </c>
      <c r="F9" s="24">
        <v>1122</v>
      </c>
      <c r="G9" s="24">
        <v>1122</v>
      </c>
      <c r="H9" s="24">
        <v>1122</v>
      </c>
    </row>
    <row r="10" spans="1:9" ht="25.5" customHeight="1">
      <c r="A10" s="19" t="s">
        <v>6</v>
      </c>
      <c r="B10" s="27" t="s">
        <v>14</v>
      </c>
      <c r="C10" s="3" t="s">
        <v>11</v>
      </c>
      <c r="D10" s="3"/>
      <c r="E10" s="26">
        <v>8056.8</v>
      </c>
      <c r="F10" s="24">
        <v>8100</v>
      </c>
      <c r="G10" s="24">
        <v>8300</v>
      </c>
      <c r="H10" s="24">
        <v>8500</v>
      </c>
    </row>
    <row r="11" spans="1:9" ht="21.75" customHeight="1">
      <c r="A11" s="19" t="s">
        <v>21</v>
      </c>
      <c r="B11" s="18" t="s">
        <v>18</v>
      </c>
      <c r="C11" s="3" t="s">
        <v>12</v>
      </c>
      <c r="D11" s="3"/>
      <c r="E11" s="25">
        <v>100</v>
      </c>
      <c r="F11" s="25">
        <v>100</v>
      </c>
      <c r="G11" s="25">
        <v>100</v>
      </c>
      <c r="H11" s="25">
        <v>100</v>
      </c>
    </row>
    <row r="12" spans="1:9" ht="35.25" customHeight="1">
      <c r="A12" s="19" t="s">
        <v>4</v>
      </c>
      <c r="B12" s="18" t="s">
        <v>19</v>
      </c>
      <c r="C12" s="21" t="s">
        <v>11</v>
      </c>
      <c r="D12" s="3"/>
      <c r="E12" s="24">
        <v>424.9</v>
      </c>
      <c r="F12" s="24">
        <v>424.9</v>
      </c>
      <c r="G12" s="24">
        <v>424.9</v>
      </c>
      <c r="H12" s="24">
        <v>424.9</v>
      </c>
    </row>
    <row r="13" spans="1:9" ht="33.75" customHeight="1">
      <c r="A13" s="19" t="s">
        <v>5</v>
      </c>
      <c r="B13" s="18" t="s">
        <v>20</v>
      </c>
      <c r="C13" s="21" t="s">
        <v>11</v>
      </c>
      <c r="D13" s="22" t="s">
        <v>26</v>
      </c>
      <c r="E13" s="24">
        <f>E12*5/100</f>
        <v>21.245000000000001</v>
      </c>
      <c r="F13" s="24">
        <f>F12*5/100</f>
        <v>21.245000000000001</v>
      </c>
      <c r="G13" s="24">
        <f t="shared" ref="G13:H13" si="0">G12*5/100</f>
        <v>21.245000000000001</v>
      </c>
      <c r="H13" s="24">
        <f t="shared" si="0"/>
        <v>21.245000000000001</v>
      </c>
    </row>
    <row r="14" spans="1:9" ht="24.75" customHeight="1">
      <c r="A14" s="19" t="s">
        <v>7</v>
      </c>
      <c r="B14" s="18" t="s">
        <v>22</v>
      </c>
      <c r="C14" s="3" t="s">
        <v>11</v>
      </c>
      <c r="D14" s="23" t="s">
        <v>27</v>
      </c>
      <c r="E14" s="33">
        <f>E10*E11/100+E13</f>
        <v>8078.0450000000001</v>
      </c>
      <c r="F14" s="33">
        <f t="shared" ref="F14:H14" si="1">F10*F11/100+F13</f>
        <v>8121.2449999999999</v>
      </c>
      <c r="G14" s="33">
        <f t="shared" si="1"/>
        <v>8321.2450000000008</v>
      </c>
      <c r="H14" s="33">
        <f t="shared" si="1"/>
        <v>8521.2450000000008</v>
      </c>
    </row>
    <row r="15" spans="1:9" ht="15.75">
      <c r="A15" s="9"/>
      <c r="B15" s="4"/>
      <c r="C15" s="5"/>
      <c r="D15" s="5"/>
      <c r="E15" s="6"/>
      <c r="F15" s="6"/>
      <c r="G15" s="6"/>
      <c r="H15" s="6"/>
    </row>
    <row r="16" spans="1:9" ht="73.5" customHeight="1">
      <c r="A16" s="36" t="s">
        <v>30</v>
      </c>
      <c r="B16" s="36"/>
      <c r="C16" s="36"/>
      <c r="D16" s="36"/>
      <c r="E16" s="36"/>
      <c r="F16" s="36"/>
      <c r="G16" s="36"/>
      <c r="H16" s="36"/>
    </row>
    <row r="17" spans="1:10" ht="43.5" customHeight="1">
      <c r="A17" s="12" t="s">
        <v>0</v>
      </c>
      <c r="B17" s="12" t="s">
        <v>1</v>
      </c>
      <c r="C17" s="3" t="s">
        <v>9</v>
      </c>
      <c r="D17" s="3" t="s">
        <v>10</v>
      </c>
      <c r="E17" s="12" t="s">
        <v>8</v>
      </c>
      <c r="F17" s="11" t="s">
        <v>15</v>
      </c>
      <c r="G17" s="11" t="s">
        <v>16</v>
      </c>
      <c r="H17" s="11" t="s">
        <v>17</v>
      </c>
    </row>
    <row r="18" spans="1:10">
      <c r="A18" s="14"/>
      <c r="B18" s="15">
        <v>1</v>
      </c>
      <c r="C18" s="16">
        <v>2</v>
      </c>
      <c r="D18" s="16">
        <v>3</v>
      </c>
      <c r="E18" s="15">
        <v>2</v>
      </c>
      <c r="F18" s="15">
        <v>3</v>
      </c>
      <c r="G18" s="15">
        <v>4</v>
      </c>
      <c r="H18" s="15">
        <v>5</v>
      </c>
    </row>
    <row r="19" spans="1:10" ht="39.75" customHeight="1">
      <c r="A19" s="19" t="s">
        <v>2</v>
      </c>
      <c r="B19" s="27" t="s">
        <v>28</v>
      </c>
      <c r="C19" s="3" t="s">
        <v>13</v>
      </c>
      <c r="D19" s="20"/>
      <c r="E19" s="24">
        <v>15607.509400000001</v>
      </c>
      <c r="F19" s="24">
        <v>15607.509400000001</v>
      </c>
      <c r="G19" s="24">
        <v>15607.509400000001</v>
      </c>
      <c r="H19" s="24">
        <v>15607.509400000001</v>
      </c>
    </row>
    <row r="20" spans="1:10" ht="18" customHeight="1">
      <c r="A20" s="19" t="s">
        <v>3</v>
      </c>
      <c r="B20" s="27" t="s">
        <v>25</v>
      </c>
      <c r="C20" s="3" t="s">
        <v>24</v>
      </c>
      <c r="D20" s="20"/>
      <c r="E20" s="24">
        <v>154</v>
      </c>
      <c r="F20" s="24">
        <v>154</v>
      </c>
      <c r="G20" s="24">
        <v>154</v>
      </c>
      <c r="H20" s="24">
        <v>154</v>
      </c>
      <c r="J20" s="28"/>
    </row>
    <row r="21" spans="1:10" ht="19.5" customHeight="1">
      <c r="A21" s="19" t="s">
        <v>6</v>
      </c>
      <c r="B21" s="27" t="s">
        <v>14</v>
      </c>
      <c r="C21" s="3" t="s">
        <v>11</v>
      </c>
      <c r="D21" s="3"/>
      <c r="E21" s="26">
        <v>3857.3</v>
      </c>
      <c r="F21" s="24">
        <v>3800</v>
      </c>
      <c r="G21" s="24">
        <v>3900</v>
      </c>
      <c r="H21" s="24">
        <v>4000</v>
      </c>
    </row>
    <row r="22" spans="1:10" ht="18.75" customHeight="1">
      <c r="A22" s="19" t="s">
        <v>21</v>
      </c>
      <c r="B22" s="18" t="s">
        <v>18</v>
      </c>
      <c r="C22" s="3" t="s">
        <v>12</v>
      </c>
      <c r="D22" s="3"/>
      <c r="E22" s="25">
        <v>100</v>
      </c>
      <c r="F22" s="25">
        <v>100</v>
      </c>
      <c r="G22" s="25">
        <v>100</v>
      </c>
      <c r="H22" s="25">
        <v>100</v>
      </c>
    </row>
    <row r="23" spans="1:10" ht="31.5">
      <c r="A23" s="19" t="s">
        <v>4</v>
      </c>
      <c r="B23" s="18" t="s">
        <v>19</v>
      </c>
      <c r="C23" s="21" t="s">
        <v>11</v>
      </c>
      <c r="D23" s="3"/>
      <c r="E23" s="29">
        <v>0</v>
      </c>
      <c r="F23" s="24">
        <v>0</v>
      </c>
      <c r="G23" s="24">
        <v>0</v>
      </c>
      <c r="H23" s="24">
        <v>0</v>
      </c>
    </row>
    <row r="24" spans="1:10" ht="35.25" customHeight="1">
      <c r="A24" s="19" t="s">
        <v>5</v>
      </c>
      <c r="B24" s="18" t="s">
        <v>20</v>
      </c>
      <c r="C24" s="21" t="s">
        <v>11</v>
      </c>
      <c r="D24" s="22" t="s">
        <v>26</v>
      </c>
      <c r="E24" s="24">
        <f>E23*5/100</f>
        <v>0</v>
      </c>
      <c r="F24" s="24">
        <f t="shared" ref="F24" si="2">F23*5/100</f>
        <v>0</v>
      </c>
      <c r="G24" s="24">
        <f t="shared" ref="G24" si="3">G23*5/100</f>
        <v>0</v>
      </c>
      <c r="H24" s="24">
        <f t="shared" ref="H24" si="4">H23*5/100</f>
        <v>0</v>
      </c>
    </row>
    <row r="25" spans="1:10" ht="22.5" customHeight="1">
      <c r="A25" s="19" t="s">
        <v>7</v>
      </c>
      <c r="B25" s="18" t="s">
        <v>22</v>
      </c>
      <c r="C25" s="3" t="s">
        <v>11</v>
      </c>
      <c r="D25" s="23" t="s">
        <v>27</v>
      </c>
      <c r="E25" s="24">
        <f>E21*E22/100+E24</f>
        <v>3857.3</v>
      </c>
      <c r="F25" s="24">
        <f t="shared" ref="F25" si="5">F21*F22/100+F24</f>
        <v>3800</v>
      </c>
      <c r="G25" s="24">
        <f t="shared" ref="G25" si="6">G21*G22/100+G24</f>
        <v>3900</v>
      </c>
      <c r="H25" s="24">
        <f t="shared" ref="H25" si="7">H21*H22/100+H24</f>
        <v>4000</v>
      </c>
    </row>
    <row r="27" spans="1:10">
      <c r="E27" s="34">
        <f>'Дзержинский (сельсоветы)'!E25</f>
        <v>93.919920000000005</v>
      </c>
      <c r="F27" s="34">
        <f>'Дзержинский (сельсоветы)'!F25</f>
        <v>93.919920000000005</v>
      </c>
      <c r="G27" s="34">
        <f>'Дзержинский (сельсоветы)'!G25</f>
        <v>93.919920000000005</v>
      </c>
      <c r="H27" s="34">
        <f>'Дзержинский (сельсоветы)'!H25</f>
        <v>93.919920000000005</v>
      </c>
    </row>
    <row r="28" spans="1:10">
      <c r="E28" s="35">
        <f>E25+E27</f>
        <v>3951.21992</v>
      </c>
      <c r="F28" s="35">
        <f t="shared" ref="F28:H28" si="8">F25+F27</f>
        <v>3893.9199199999998</v>
      </c>
      <c r="G28" s="35">
        <f t="shared" si="8"/>
        <v>3993.9199199999998</v>
      </c>
      <c r="H28" s="35">
        <f t="shared" si="8"/>
        <v>4093.9199199999998</v>
      </c>
    </row>
  </sheetData>
  <mergeCells count="3">
    <mergeCell ref="A4:H4"/>
    <mergeCell ref="F1:I1"/>
    <mergeCell ref="A16:H16"/>
  </mergeCells>
  <phoneticPr fontId="3" type="noConversion"/>
  <pageMargins left="0.78740157480314965" right="0.23" top="0.78740157480314965" bottom="0.78740157480314965" header="0.51181102362204722" footer="0.31496062992125984"/>
  <pageSetup paperSize="9" scale="72" firstPageNumber="1215" fitToHeight="2" orientation="portrait" useFirstPageNumber="1" r:id="rId1"/>
  <headerFooter alignWithMargins="0"/>
  <colBreaks count="1" manualBreakCount="1">
    <brk id="8" max="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zoomScale="80" zoomScaleNormal="80" zoomScaleSheetLayoutView="80" workbookViewId="0">
      <selection activeCell="F25" sqref="F25"/>
    </sheetView>
  </sheetViews>
  <sheetFormatPr defaultRowHeight="12.75"/>
  <cols>
    <col min="1" max="1" width="4.7109375" style="10" customWidth="1"/>
    <col min="2" max="2" width="57.28515625" style="1" customWidth="1"/>
    <col min="3" max="3" width="14.7109375" style="1" customWidth="1"/>
    <col min="4" max="4" width="10.28515625" style="1" customWidth="1"/>
    <col min="5" max="5" width="10.140625" style="1" customWidth="1"/>
    <col min="6" max="8" width="10.140625" style="1" bestFit="1" customWidth="1"/>
    <col min="9" max="16384" width="9.140625" style="1"/>
  </cols>
  <sheetData>
    <row r="1" spans="1:9" ht="15.75">
      <c r="F1" s="37"/>
      <c r="G1" s="38"/>
      <c r="H1" s="38"/>
      <c r="I1" s="38"/>
    </row>
    <row r="2" spans="1:9" ht="15.75">
      <c r="B2" s="1" t="s">
        <v>23</v>
      </c>
      <c r="H2" s="2"/>
    </row>
    <row r="4" spans="1:9" ht="86.25" customHeight="1">
      <c r="A4" s="36" t="s">
        <v>29</v>
      </c>
      <c r="B4" s="36"/>
      <c r="C4" s="36"/>
      <c r="D4" s="36"/>
      <c r="E4" s="36"/>
      <c r="F4" s="36"/>
      <c r="G4" s="36"/>
      <c r="H4" s="36"/>
    </row>
    <row r="5" spans="1:9" ht="18" customHeight="1">
      <c r="H5" s="2"/>
    </row>
    <row r="6" spans="1:9" s="13" customFormat="1" ht="62.25" customHeight="1">
      <c r="A6" s="12" t="s">
        <v>0</v>
      </c>
      <c r="B6" s="12" t="s">
        <v>1</v>
      </c>
      <c r="C6" s="3" t="s">
        <v>9</v>
      </c>
      <c r="D6" s="3" t="s">
        <v>10</v>
      </c>
      <c r="E6" s="12" t="s">
        <v>8</v>
      </c>
      <c r="F6" s="11" t="s">
        <v>15</v>
      </c>
      <c r="G6" s="11" t="s">
        <v>16</v>
      </c>
      <c r="H6" s="11" t="s">
        <v>17</v>
      </c>
    </row>
    <row r="7" spans="1:9" s="17" customFormat="1" ht="12">
      <c r="A7" s="14"/>
      <c r="B7" s="15">
        <v>1</v>
      </c>
      <c r="C7" s="16">
        <v>2</v>
      </c>
      <c r="D7" s="16">
        <v>3</v>
      </c>
      <c r="E7" s="15">
        <v>2</v>
      </c>
      <c r="F7" s="15">
        <v>3</v>
      </c>
      <c r="G7" s="15">
        <v>4</v>
      </c>
      <c r="H7" s="15">
        <v>5</v>
      </c>
    </row>
    <row r="8" spans="1:9" ht="36.75" customHeight="1">
      <c r="A8" s="19" t="s">
        <v>2</v>
      </c>
      <c r="B8" s="27" t="s">
        <v>28</v>
      </c>
      <c r="C8" s="3" t="s">
        <v>13</v>
      </c>
      <c r="D8" s="20"/>
      <c r="E8" s="24">
        <v>0</v>
      </c>
      <c r="F8" s="24">
        <v>0</v>
      </c>
      <c r="G8" s="24">
        <v>0</v>
      </c>
      <c r="H8" s="24">
        <v>0</v>
      </c>
    </row>
    <row r="9" spans="1:9" ht="23.25" customHeight="1">
      <c r="A9" s="19" t="s">
        <v>3</v>
      </c>
      <c r="B9" s="27" t="s">
        <v>25</v>
      </c>
      <c r="C9" s="3" t="s">
        <v>24</v>
      </c>
      <c r="D9" s="20"/>
      <c r="E9" s="24">
        <v>0</v>
      </c>
      <c r="F9" s="24">
        <v>0</v>
      </c>
      <c r="G9" s="24">
        <v>0</v>
      </c>
      <c r="H9" s="24">
        <v>0</v>
      </c>
    </row>
    <row r="10" spans="1:9" ht="25.5" customHeight="1">
      <c r="A10" s="19" t="s">
        <v>6</v>
      </c>
      <c r="B10" s="27" t="s">
        <v>14</v>
      </c>
      <c r="C10" s="3" t="s">
        <v>11</v>
      </c>
      <c r="D10" s="3"/>
      <c r="E10" s="24">
        <v>0</v>
      </c>
      <c r="F10" s="24">
        <v>0</v>
      </c>
      <c r="G10" s="24">
        <v>0</v>
      </c>
      <c r="H10" s="24">
        <v>0</v>
      </c>
    </row>
    <row r="11" spans="1:9" ht="21.75" customHeight="1">
      <c r="A11" s="19" t="s">
        <v>21</v>
      </c>
      <c r="B11" s="18" t="s">
        <v>18</v>
      </c>
      <c r="C11" s="3" t="s">
        <v>12</v>
      </c>
      <c r="D11" s="3"/>
      <c r="E11" s="25">
        <v>100</v>
      </c>
      <c r="F11" s="25">
        <v>100</v>
      </c>
      <c r="G11" s="25">
        <v>100</v>
      </c>
      <c r="H11" s="25">
        <v>100</v>
      </c>
    </row>
    <row r="12" spans="1:9" ht="35.25" customHeight="1">
      <c r="A12" s="19" t="s">
        <v>4</v>
      </c>
      <c r="B12" s="18" t="s">
        <v>19</v>
      </c>
      <c r="C12" s="21" t="s">
        <v>11</v>
      </c>
      <c r="D12" s="3"/>
      <c r="E12" s="24">
        <v>0</v>
      </c>
      <c r="F12" s="24">
        <v>0</v>
      </c>
      <c r="G12" s="24">
        <v>0</v>
      </c>
      <c r="H12" s="24">
        <v>0</v>
      </c>
    </row>
    <row r="13" spans="1:9" ht="33.75" customHeight="1">
      <c r="A13" s="19" t="s">
        <v>5</v>
      </c>
      <c r="B13" s="18" t="s">
        <v>20</v>
      </c>
      <c r="C13" s="21" t="s">
        <v>11</v>
      </c>
      <c r="D13" s="22" t="s">
        <v>26</v>
      </c>
      <c r="E13" s="24">
        <f>E12*5/100</f>
        <v>0</v>
      </c>
      <c r="F13" s="24">
        <f t="shared" ref="F13:H13" si="0">F12*5/100</f>
        <v>0</v>
      </c>
      <c r="G13" s="24">
        <f t="shared" si="0"/>
        <v>0</v>
      </c>
      <c r="H13" s="24">
        <f t="shared" si="0"/>
        <v>0</v>
      </c>
    </row>
    <row r="14" spans="1:9" ht="24.75" customHeight="1">
      <c r="A14" s="19" t="s">
        <v>7</v>
      </c>
      <c r="B14" s="18" t="s">
        <v>22</v>
      </c>
      <c r="C14" s="3" t="s">
        <v>11</v>
      </c>
      <c r="D14" s="23" t="s">
        <v>27</v>
      </c>
      <c r="E14" s="24">
        <f>E10*E11/100+E13</f>
        <v>0</v>
      </c>
      <c r="F14" s="24">
        <f t="shared" ref="F14:H14" si="1">F10*F11/100+F13</f>
        <v>0</v>
      </c>
      <c r="G14" s="24">
        <f t="shared" si="1"/>
        <v>0</v>
      </c>
      <c r="H14" s="24">
        <f t="shared" si="1"/>
        <v>0</v>
      </c>
    </row>
    <row r="15" spans="1:9" ht="15.75">
      <c r="A15" s="9"/>
      <c r="B15" s="4"/>
      <c r="C15" s="5"/>
      <c r="D15" s="5"/>
      <c r="E15" s="6"/>
      <c r="F15" s="6"/>
      <c r="G15" s="6"/>
      <c r="H15" s="6"/>
    </row>
    <row r="16" spans="1:9" ht="73.5" customHeight="1">
      <c r="A16" s="36" t="s">
        <v>30</v>
      </c>
      <c r="B16" s="36"/>
      <c r="C16" s="36"/>
      <c r="D16" s="36"/>
      <c r="E16" s="36"/>
      <c r="F16" s="36"/>
      <c r="G16" s="36"/>
      <c r="H16" s="36"/>
    </row>
    <row r="17" spans="1:8" ht="43.5" customHeight="1">
      <c r="A17" s="12" t="s">
        <v>0</v>
      </c>
      <c r="B17" s="12" t="s">
        <v>1</v>
      </c>
      <c r="C17" s="3" t="s">
        <v>9</v>
      </c>
      <c r="D17" s="3" t="s">
        <v>10</v>
      </c>
      <c r="E17" s="12" t="s">
        <v>8</v>
      </c>
      <c r="F17" s="11" t="s">
        <v>15</v>
      </c>
      <c r="G17" s="11" t="s">
        <v>16</v>
      </c>
      <c r="H17" s="11" t="s">
        <v>17</v>
      </c>
    </row>
    <row r="18" spans="1:8">
      <c r="A18" s="14"/>
      <c r="B18" s="15">
        <v>1</v>
      </c>
      <c r="C18" s="16">
        <v>2</v>
      </c>
      <c r="D18" s="16">
        <v>3</v>
      </c>
      <c r="E18" s="15">
        <v>2</v>
      </c>
      <c r="F18" s="15">
        <v>3</v>
      </c>
      <c r="G18" s="15">
        <v>4</v>
      </c>
      <c r="H18" s="15">
        <v>5</v>
      </c>
    </row>
    <row r="19" spans="1:8" ht="39.75" customHeight="1">
      <c r="A19" s="19" t="s">
        <v>2</v>
      </c>
      <c r="B19" s="27" t="s">
        <v>28</v>
      </c>
      <c r="C19" s="3" t="s">
        <v>13</v>
      </c>
      <c r="D19" s="20"/>
      <c r="E19" s="24">
        <v>0</v>
      </c>
      <c r="F19" s="24">
        <v>0</v>
      </c>
      <c r="G19" s="24">
        <v>0</v>
      </c>
      <c r="H19" s="24">
        <v>0</v>
      </c>
    </row>
    <row r="20" spans="1:8" ht="18" customHeight="1">
      <c r="A20" s="19" t="s">
        <v>3</v>
      </c>
      <c r="B20" s="27" t="s">
        <v>25</v>
      </c>
      <c r="C20" s="3" t="s">
        <v>24</v>
      </c>
      <c r="D20" s="20"/>
      <c r="E20" s="24">
        <v>10</v>
      </c>
      <c r="F20" s="24">
        <v>10</v>
      </c>
      <c r="G20" s="24">
        <v>10</v>
      </c>
      <c r="H20" s="24">
        <v>10</v>
      </c>
    </row>
    <row r="21" spans="1:8" ht="19.5" customHeight="1">
      <c r="A21" s="19" t="s">
        <v>6</v>
      </c>
      <c r="B21" s="27" t="s">
        <v>14</v>
      </c>
      <c r="C21" s="3" t="s">
        <v>11</v>
      </c>
      <c r="D21" s="3"/>
      <c r="E21" s="26">
        <v>93.919920000000005</v>
      </c>
      <c r="F21" s="26">
        <v>93.919920000000005</v>
      </c>
      <c r="G21" s="26">
        <v>93.919920000000005</v>
      </c>
      <c r="H21" s="26">
        <v>93.919920000000005</v>
      </c>
    </row>
    <row r="22" spans="1:8" ht="18.75" customHeight="1">
      <c r="A22" s="19" t="s">
        <v>21</v>
      </c>
      <c r="B22" s="18" t="s">
        <v>18</v>
      </c>
      <c r="C22" s="3" t="s">
        <v>12</v>
      </c>
      <c r="D22" s="3"/>
      <c r="E22" s="25">
        <v>100</v>
      </c>
      <c r="F22" s="25">
        <v>100</v>
      </c>
      <c r="G22" s="25">
        <v>100</v>
      </c>
      <c r="H22" s="25">
        <v>100</v>
      </c>
    </row>
    <row r="23" spans="1:8" ht="31.5">
      <c r="A23" s="19" t="s">
        <v>4</v>
      </c>
      <c r="B23" s="18" t="s">
        <v>19</v>
      </c>
      <c r="C23" s="21" t="s">
        <v>11</v>
      </c>
      <c r="D23" s="3"/>
      <c r="E23" s="24">
        <v>0</v>
      </c>
      <c r="F23" s="24">
        <v>0</v>
      </c>
      <c r="G23" s="24">
        <v>0</v>
      </c>
      <c r="H23" s="24">
        <v>0</v>
      </c>
    </row>
    <row r="24" spans="1:8" ht="35.25" customHeight="1">
      <c r="A24" s="19" t="s">
        <v>5</v>
      </c>
      <c r="B24" s="18" t="s">
        <v>20</v>
      </c>
      <c r="C24" s="21" t="s">
        <v>11</v>
      </c>
      <c r="D24" s="22" t="s">
        <v>26</v>
      </c>
      <c r="E24" s="24">
        <f>E23*5/100</f>
        <v>0</v>
      </c>
      <c r="F24" s="24">
        <f t="shared" ref="F24:H24" si="2">F23*5/100</f>
        <v>0</v>
      </c>
      <c r="G24" s="24">
        <f t="shared" si="2"/>
        <v>0</v>
      </c>
      <c r="H24" s="24">
        <f t="shared" si="2"/>
        <v>0</v>
      </c>
    </row>
    <row r="25" spans="1:8" ht="22.5" customHeight="1">
      <c r="A25" s="19" t="s">
        <v>7</v>
      </c>
      <c r="B25" s="18" t="s">
        <v>22</v>
      </c>
      <c r="C25" s="3" t="s">
        <v>11</v>
      </c>
      <c r="D25" s="23" t="s">
        <v>27</v>
      </c>
      <c r="E25" s="24">
        <f>E21*E22/100+E24</f>
        <v>93.919920000000005</v>
      </c>
      <c r="F25" s="33">
        <f t="shared" ref="F25:H25" si="3">F21*F22/100+F24</f>
        <v>93.919920000000005</v>
      </c>
      <c r="G25" s="24">
        <f t="shared" si="3"/>
        <v>93.919920000000005</v>
      </c>
      <c r="H25" s="24">
        <f t="shared" si="3"/>
        <v>93.919920000000005</v>
      </c>
    </row>
  </sheetData>
  <mergeCells count="3">
    <mergeCell ref="F1:I1"/>
    <mergeCell ref="A4:H4"/>
    <mergeCell ref="A16:H16"/>
  </mergeCells>
  <pageMargins left="0.78740157480314965" right="0.23" top="0.78740157480314965" bottom="0.78740157480314965" header="0.51181102362204722" footer="0.31496062992125984"/>
  <pageSetup paperSize="9" scale="72" firstPageNumber="1215" fitToHeight="2" orientation="portrait" useFirstPageNumber="1" r:id="rId1"/>
  <headerFooter alignWithMargins="0"/>
  <colBreaks count="1" manualBreakCount="1">
    <brk id="8" max="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5"/>
  <sheetViews>
    <sheetView topLeftCell="A7" zoomScale="80" zoomScaleNormal="80" zoomScaleSheetLayoutView="80" workbookViewId="0">
      <selection activeCell="G42" sqref="G42"/>
    </sheetView>
  </sheetViews>
  <sheetFormatPr defaultRowHeight="12.75"/>
  <cols>
    <col min="1" max="1" width="4.7109375" style="10" customWidth="1"/>
    <col min="2" max="2" width="57.28515625" style="1" customWidth="1"/>
    <col min="3" max="3" width="14.7109375" style="1" customWidth="1"/>
    <col min="4" max="4" width="10.28515625" style="1" customWidth="1"/>
    <col min="5" max="5" width="10.140625" style="1" customWidth="1"/>
    <col min="6" max="8" width="10.140625" style="1" bestFit="1" customWidth="1"/>
    <col min="9" max="16384" width="9.140625" style="1"/>
  </cols>
  <sheetData>
    <row r="1" spans="1:9" ht="15.75">
      <c r="F1" s="37"/>
      <c r="G1" s="38"/>
      <c r="H1" s="38"/>
      <c r="I1" s="38"/>
    </row>
    <row r="2" spans="1:9" ht="15.75">
      <c r="B2" s="1" t="s">
        <v>31</v>
      </c>
      <c r="H2" s="2"/>
    </row>
    <row r="4" spans="1:9" ht="86.25" customHeight="1">
      <c r="A4" s="36" t="s">
        <v>29</v>
      </c>
      <c r="B4" s="36"/>
      <c r="C4" s="36"/>
      <c r="D4" s="36"/>
      <c r="E4" s="36"/>
      <c r="F4" s="36"/>
      <c r="G4" s="36"/>
      <c r="H4" s="36"/>
    </row>
    <row r="5" spans="1:9" ht="18" customHeight="1">
      <c r="H5" s="2"/>
    </row>
    <row r="6" spans="1:9" s="13" customFormat="1" ht="62.25" customHeight="1">
      <c r="A6" s="12" t="s">
        <v>0</v>
      </c>
      <c r="B6" s="12" t="s">
        <v>1</v>
      </c>
      <c r="C6" s="3" t="s">
        <v>9</v>
      </c>
      <c r="D6" s="3" t="s">
        <v>10</v>
      </c>
      <c r="E6" s="12" t="s">
        <v>8</v>
      </c>
      <c r="F6" s="11" t="s">
        <v>15</v>
      </c>
      <c r="G6" s="11" t="s">
        <v>16</v>
      </c>
      <c r="H6" s="11" t="s">
        <v>17</v>
      </c>
    </row>
    <row r="7" spans="1:9" s="17" customFormat="1" ht="12">
      <c r="A7" s="14"/>
      <c r="B7" s="15">
        <v>1</v>
      </c>
      <c r="C7" s="16">
        <v>2</v>
      </c>
      <c r="D7" s="16">
        <v>3</v>
      </c>
      <c r="E7" s="15">
        <v>2</v>
      </c>
      <c r="F7" s="15">
        <v>3</v>
      </c>
      <c r="G7" s="15">
        <v>4</v>
      </c>
      <c r="H7" s="15">
        <v>5</v>
      </c>
    </row>
    <row r="8" spans="1:9" ht="36.75" customHeight="1">
      <c r="A8" s="19" t="s">
        <v>2</v>
      </c>
      <c r="B8" s="27" t="s">
        <v>28</v>
      </c>
      <c r="C8" s="3" t="s">
        <v>13</v>
      </c>
      <c r="D8" s="20"/>
      <c r="E8" s="24">
        <v>14755.433300000001</v>
      </c>
      <c r="F8" s="24">
        <v>14755.433300000001</v>
      </c>
      <c r="G8" s="24">
        <v>14755.433300000001</v>
      </c>
      <c r="H8" s="24">
        <v>14755.433300000001</v>
      </c>
    </row>
    <row r="9" spans="1:9" ht="23.25" customHeight="1">
      <c r="A9" s="19" t="s">
        <v>3</v>
      </c>
      <c r="B9" s="27" t="s">
        <v>25</v>
      </c>
      <c r="C9" s="3" t="s">
        <v>24</v>
      </c>
      <c r="D9" s="20"/>
      <c r="E9" s="24">
        <v>525</v>
      </c>
      <c r="F9" s="24">
        <v>525</v>
      </c>
      <c r="G9" s="24">
        <v>525</v>
      </c>
      <c r="H9" s="24">
        <v>525</v>
      </c>
    </row>
    <row r="10" spans="1:9" ht="25.5" customHeight="1">
      <c r="A10" s="19" t="s">
        <v>6</v>
      </c>
      <c r="B10" s="27" t="s">
        <v>14</v>
      </c>
      <c r="C10" s="3" t="s">
        <v>11</v>
      </c>
      <c r="D10" s="3"/>
      <c r="E10" s="26">
        <v>3775.6</v>
      </c>
      <c r="F10" s="26">
        <v>3775.6</v>
      </c>
      <c r="G10" s="26">
        <v>3775.6</v>
      </c>
      <c r="H10" s="26">
        <v>3775.6</v>
      </c>
    </row>
    <row r="11" spans="1:9" ht="21.75" customHeight="1">
      <c r="A11" s="19" t="s">
        <v>21</v>
      </c>
      <c r="B11" s="18" t="s">
        <v>18</v>
      </c>
      <c r="C11" s="3" t="s">
        <v>12</v>
      </c>
      <c r="D11" s="3"/>
      <c r="E11" s="25">
        <v>100</v>
      </c>
      <c r="F11" s="25">
        <v>100</v>
      </c>
      <c r="G11" s="25">
        <v>100</v>
      </c>
      <c r="H11" s="25">
        <v>100</v>
      </c>
    </row>
    <row r="12" spans="1:9" ht="35.25" customHeight="1">
      <c r="A12" s="19" t="s">
        <v>4</v>
      </c>
      <c r="B12" s="18" t="s">
        <v>19</v>
      </c>
      <c r="C12" s="21" t="s">
        <v>11</v>
      </c>
      <c r="D12" s="3"/>
      <c r="E12" s="30">
        <v>1138.3900000000001</v>
      </c>
      <c r="F12" s="30">
        <v>1138.3900000000001</v>
      </c>
      <c r="G12" s="30">
        <v>1138.3900000000001</v>
      </c>
      <c r="H12" s="30">
        <v>1138.3900000000001</v>
      </c>
    </row>
    <row r="13" spans="1:9" ht="33.75" customHeight="1">
      <c r="A13" s="19" t="s">
        <v>5</v>
      </c>
      <c r="B13" s="18" t="s">
        <v>20</v>
      </c>
      <c r="C13" s="21" t="s">
        <v>11</v>
      </c>
      <c r="D13" s="22" t="s">
        <v>26</v>
      </c>
      <c r="E13" s="24">
        <f>E12*5/100</f>
        <v>56.919500000000006</v>
      </c>
      <c r="F13" s="24">
        <f t="shared" ref="F13:H13" si="0">F12*5/100</f>
        <v>56.919500000000006</v>
      </c>
      <c r="G13" s="24">
        <f t="shared" si="0"/>
        <v>56.919500000000006</v>
      </c>
      <c r="H13" s="24">
        <f t="shared" si="0"/>
        <v>56.919500000000006</v>
      </c>
    </row>
    <row r="14" spans="1:9" ht="24.75" customHeight="1">
      <c r="A14" s="19" t="s">
        <v>7</v>
      </c>
      <c r="B14" s="18" t="s">
        <v>22</v>
      </c>
      <c r="C14" s="3" t="s">
        <v>11</v>
      </c>
      <c r="D14" s="23" t="s">
        <v>27</v>
      </c>
      <c r="E14" s="33">
        <f>E10*E11/100+E13</f>
        <v>3832.5194999999999</v>
      </c>
      <c r="F14" s="33">
        <f t="shared" ref="F14:H14" si="1">F10*F11/100+F13</f>
        <v>3832.5194999999999</v>
      </c>
      <c r="G14" s="33">
        <f t="shared" si="1"/>
        <v>3832.5194999999999</v>
      </c>
      <c r="H14" s="33">
        <f t="shared" si="1"/>
        <v>3832.5194999999999</v>
      </c>
    </row>
    <row r="15" spans="1:9" ht="15.75">
      <c r="A15" s="9"/>
      <c r="B15" s="4"/>
      <c r="C15" s="5"/>
      <c r="D15" s="5"/>
      <c r="E15" s="6"/>
      <c r="F15" s="6"/>
      <c r="G15" s="6"/>
      <c r="H15" s="6"/>
    </row>
    <row r="16" spans="1:9" ht="73.5" customHeight="1">
      <c r="A16" s="36" t="s">
        <v>30</v>
      </c>
      <c r="B16" s="36"/>
      <c r="C16" s="36"/>
      <c r="D16" s="36"/>
      <c r="E16" s="36"/>
      <c r="F16" s="36"/>
      <c r="G16" s="36"/>
      <c r="H16" s="36"/>
    </row>
    <row r="17" spans="1:8" ht="43.5" customHeight="1">
      <c r="A17" s="12" t="s">
        <v>0</v>
      </c>
      <c r="B17" s="12" t="s">
        <v>1</v>
      </c>
      <c r="C17" s="3" t="s">
        <v>9</v>
      </c>
      <c r="D17" s="3" t="s">
        <v>10</v>
      </c>
      <c r="E17" s="12" t="s">
        <v>8</v>
      </c>
      <c r="F17" s="11" t="s">
        <v>15</v>
      </c>
      <c r="G17" s="11" t="s">
        <v>16</v>
      </c>
      <c r="H17" s="11" t="s">
        <v>17</v>
      </c>
    </row>
    <row r="18" spans="1:8">
      <c r="A18" s="14"/>
      <c r="B18" s="15">
        <v>1</v>
      </c>
      <c r="C18" s="16">
        <v>2</v>
      </c>
      <c r="D18" s="16">
        <v>3</v>
      </c>
      <c r="E18" s="15">
        <v>2</v>
      </c>
      <c r="F18" s="15">
        <v>3</v>
      </c>
      <c r="G18" s="15">
        <v>4</v>
      </c>
      <c r="H18" s="15">
        <v>5</v>
      </c>
    </row>
    <row r="19" spans="1:8" ht="39.75" customHeight="1">
      <c r="A19" s="19" t="s">
        <v>2</v>
      </c>
      <c r="B19" s="27" t="s">
        <v>28</v>
      </c>
      <c r="C19" s="3" t="s">
        <v>13</v>
      </c>
      <c r="D19" s="20"/>
      <c r="E19" s="24">
        <v>15235.6448</v>
      </c>
      <c r="F19" s="24">
        <v>15235.6448</v>
      </c>
      <c r="G19" s="24">
        <v>15235.6448</v>
      </c>
      <c r="H19" s="24">
        <v>15235.6448</v>
      </c>
    </row>
    <row r="20" spans="1:8" ht="18" customHeight="1">
      <c r="A20" s="19" t="s">
        <v>3</v>
      </c>
      <c r="B20" s="27" t="s">
        <v>25</v>
      </c>
      <c r="C20" s="3" t="s">
        <v>24</v>
      </c>
      <c r="D20" s="20"/>
      <c r="E20" s="24">
        <v>145</v>
      </c>
      <c r="F20" s="24">
        <v>145</v>
      </c>
      <c r="G20" s="24">
        <v>145</v>
      </c>
      <c r="H20" s="24">
        <v>145</v>
      </c>
    </row>
    <row r="21" spans="1:8" ht="19.5" customHeight="1">
      <c r="A21" s="19" t="s">
        <v>6</v>
      </c>
      <c r="B21" s="27" t="s">
        <v>14</v>
      </c>
      <c r="C21" s="3" t="s">
        <v>11</v>
      </c>
      <c r="D21" s="3"/>
      <c r="E21" s="26">
        <v>1429.84</v>
      </c>
      <c r="F21" s="26">
        <v>1429.84</v>
      </c>
      <c r="G21" s="26">
        <v>1429.84</v>
      </c>
      <c r="H21" s="26">
        <v>1429.84</v>
      </c>
    </row>
    <row r="22" spans="1:8" ht="18.75" customHeight="1">
      <c r="A22" s="19" t="s">
        <v>21</v>
      </c>
      <c r="B22" s="18" t="s">
        <v>18</v>
      </c>
      <c r="C22" s="3" t="s">
        <v>12</v>
      </c>
      <c r="D22" s="3"/>
      <c r="E22" s="25">
        <v>100</v>
      </c>
      <c r="F22" s="25">
        <v>100</v>
      </c>
      <c r="G22" s="25">
        <v>100</v>
      </c>
      <c r="H22" s="25">
        <v>100</v>
      </c>
    </row>
    <row r="23" spans="1:8" ht="31.5">
      <c r="A23" s="19" t="s">
        <v>4</v>
      </c>
      <c r="B23" s="18" t="s">
        <v>19</v>
      </c>
      <c r="C23" s="21" t="s">
        <v>11</v>
      </c>
      <c r="D23" s="3"/>
      <c r="E23" s="30">
        <v>1055.72</v>
      </c>
      <c r="F23" s="30">
        <v>1055.72</v>
      </c>
      <c r="G23" s="30">
        <v>1055.72</v>
      </c>
      <c r="H23" s="30">
        <v>1055.72</v>
      </c>
    </row>
    <row r="24" spans="1:8" ht="35.25" customHeight="1">
      <c r="A24" s="19" t="s">
        <v>5</v>
      </c>
      <c r="B24" s="18" t="s">
        <v>20</v>
      </c>
      <c r="C24" s="21" t="s">
        <v>11</v>
      </c>
      <c r="D24" s="22" t="s">
        <v>26</v>
      </c>
      <c r="E24" s="24">
        <f>E23*5/100</f>
        <v>52.786000000000001</v>
      </c>
      <c r="F24" s="24">
        <f t="shared" ref="F24:H24" si="2">F23*5/100</f>
        <v>52.786000000000001</v>
      </c>
      <c r="G24" s="24">
        <f t="shared" si="2"/>
        <v>52.786000000000001</v>
      </c>
      <c r="H24" s="24">
        <f t="shared" si="2"/>
        <v>52.786000000000001</v>
      </c>
    </row>
    <row r="25" spans="1:8" ht="22.5" customHeight="1">
      <c r="A25" s="19" t="s">
        <v>7</v>
      </c>
      <c r="B25" s="18" t="s">
        <v>22</v>
      </c>
      <c r="C25" s="3" t="s">
        <v>11</v>
      </c>
      <c r="D25" s="23" t="s">
        <v>27</v>
      </c>
      <c r="E25" s="33">
        <f>E21*E22/100+E24</f>
        <v>1482.626</v>
      </c>
      <c r="F25" s="33">
        <f t="shared" ref="F25:H25" si="3">F21*F22/100+F24</f>
        <v>1482.626</v>
      </c>
      <c r="G25" s="33">
        <f t="shared" si="3"/>
        <v>1482.626</v>
      </c>
      <c r="H25" s="33">
        <f t="shared" si="3"/>
        <v>1482.626</v>
      </c>
    </row>
  </sheetData>
  <mergeCells count="3">
    <mergeCell ref="F1:I1"/>
    <mergeCell ref="A4:H4"/>
    <mergeCell ref="A16:H16"/>
  </mergeCells>
  <pageMargins left="0.78740157480314965" right="0.23" top="0.78740157480314965" bottom="0.78740157480314965" header="0.51181102362204722" footer="0.31496062992125984"/>
  <pageSetup paperSize="9" scale="72" firstPageNumber="1215" fitToHeight="2" orientation="portrait" useFirstPageNumber="1" r:id="rId1"/>
  <headerFooter alignWithMargins="0"/>
  <colBreaks count="1" manualBreakCount="1">
    <brk id="8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5"/>
  <sheetViews>
    <sheetView topLeftCell="A7" zoomScale="80" zoomScaleNormal="80" zoomScaleSheetLayoutView="80" workbookViewId="0">
      <selection activeCell="B2" sqref="B2"/>
    </sheetView>
  </sheetViews>
  <sheetFormatPr defaultRowHeight="12.75"/>
  <cols>
    <col min="1" max="1" width="4.7109375" style="10" customWidth="1"/>
    <col min="2" max="2" width="57.28515625" style="1" customWidth="1"/>
    <col min="3" max="3" width="14.7109375" style="1" customWidth="1"/>
    <col min="4" max="4" width="10.28515625" style="1" customWidth="1"/>
    <col min="5" max="5" width="10.140625" style="1" customWidth="1"/>
    <col min="6" max="8" width="10.140625" style="1" bestFit="1" customWidth="1"/>
    <col min="9" max="16384" width="9.140625" style="1"/>
  </cols>
  <sheetData>
    <row r="1" spans="1:9" ht="15.75">
      <c r="F1" s="37"/>
      <c r="G1" s="38"/>
      <c r="H1" s="38"/>
      <c r="I1" s="38"/>
    </row>
    <row r="2" spans="1:9" ht="15.75">
      <c r="H2" s="2"/>
    </row>
    <row r="4" spans="1:9" ht="86.25" customHeight="1">
      <c r="A4" s="36" t="s">
        <v>29</v>
      </c>
      <c r="B4" s="36"/>
      <c r="C4" s="36"/>
      <c r="D4" s="36"/>
      <c r="E4" s="36"/>
      <c r="F4" s="36"/>
      <c r="G4" s="36"/>
      <c r="H4" s="36"/>
    </row>
    <row r="5" spans="1:9" ht="18" customHeight="1">
      <c r="H5" s="2"/>
    </row>
    <row r="6" spans="1:9" s="13" customFormat="1" ht="62.25" customHeight="1">
      <c r="A6" s="12" t="s">
        <v>0</v>
      </c>
      <c r="B6" s="12" t="s">
        <v>1</v>
      </c>
      <c r="C6" s="3" t="s">
        <v>9</v>
      </c>
      <c r="D6" s="3" t="s">
        <v>10</v>
      </c>
      <c r="E6" s="12" t="s">
        <v>8</v>
      </c>
      <c r="F6" s="11" t="s">
        <v>15</v>
      </c>
      <c r="G6" s="11" t="s">
        <v>16</v>
      </c>
      <c r="H6" s="11" t="s">
        <v>17</v>
      </c>
    </row>
    <row r="7" spans="1:9" s="17" customFormat="1" ht="12">
      <c r="A7" s="14"/>
      <c r="B7" s="15">
        <v>1</v>
      </c>
      <c r="C7" s="16">
        <v>2</v>
      </c>
      <c r="D7" s="16">
        <v>3</v>
      </c>
      <c r="E7" s="15">
        <v>2</v>
      </c>
      <c r="F7" s="15">
        <v>3</v>
      </c>
      <c r="G7" s="15">
        <v>4</v>
      </c>
      <c r="H7" s="15">
        <v>5</v>
      </c>
    </row>
    <row r="8" spans="1:9" ht="36.75" customHeight="1">
      <c r="A8" s="19" t="s">
        <v>2</v>
      </c>
      <c r="B8" s="27" t="s">
        <v>28</v>
      </c>
      <c r="C8" s="3" t="s">
        <v>13</v>
      </c>
      <c r="D8" s="20"/>
      <c r="E8" s="24">
        <v>0</v>
      </c>
      <c r="F8" s="24">
        <v>0</v>
      </c>
      <c r="G8" s="24">
        <v>0</v>
      </c>
      <c r="H8" s="24">
        <v>0</v>
      </c>
    </row>
    <row r="9" spans="1:9" ht="23.25" customHeight="1">
      <c r="A9" s="19" t="s">
        <v>3</v>
      </c>
      <c r="B9" s="27" t="s">
        <v>25</v>
      </c>
      <c r="C9" s="3" t="s">
        <v>24</v>
      </c>
      <c r="D9" s="20"/>
      <c r="E9" s="24">
        <v>0</v>
      </c>
      <c r="F9" s="24">
        <v>0</v>
      </c>
      <c r="G9" s="24">
        <v>0</v>
      </c>
      <c r="H9" s="24">
        <v>0</v>
      </c>
    </row>
    <row r="10" spans="1:9" ht="25.5" customHeight="1">
      <c r="A10" s="19" t="s">
        <v>6</v>
      </c>
      <c r="B10" s="27" t="s">
        <v>14</v>
      </c>
      <c r="C10" s="3" t="s">
        <v>11</v>
      </c>
      <c r="D10" s="3"/>
      <c r="E10" s="26">
        <v>0</v>
      </c>
      <c r="F10" s="24">
        <v>0</v>
      </c>
      <c r="G10" s="24">
        <v>0</v>
      </c>
      <c r="H10" s="24">
        <v>0</v>
      </c>
    </row>
    <row r="11" spans="1:9" ht="21.75" customHeight="1">
      <c r="A11" s="19" t="s">
        <v>21</v>
      </c>
      <c r="B11" s="18" t="s">
        <v>18</v>
      </c>
      <c r="C11" s="3" t="s">
        <v>12</v>
      </c>
      <c r="D11" s="3"/>
      <c r="E11" s="25">
        <v>100</v>
      </c>
      <c r="F11" s="25">
        <v>100</v>
      </c>
      <c r="G11" s="25">
        <v>100</v>
      </c>
      <c r="H11" s="25">
        <v>100</v>
      </c>
    </row>
    <row r="12" spans="1:9" ht="35.25" customHeight="1">
      <c r="A12" s="19" t="s">
        <v>4</v>
      </c>
      <c r="B12" s="18" t="s">
        <v>19</v>
      </c>
      <c r="C12" s="21" t="s">
        <v>11</v>
      </c>
      <c r="D12" s="3"/>
      <c r="E12" s="24">
        <v>0</v>
      </c>
      <c r="F12" s="24">
        <v>0</v>
      </c>
      <c r="G12" s="24">
        <v>0</v>
      </c>
      <c r="H12" s="24">
        <v>0</v>
      </c>
    </row>
    <row r="13" spans="1:9" ht="33.75" customHeight="1">
      <c r="A13" s="19" t="s">
        <v>5</v>
      </c>
      <c r="B13" s="18" t="s">
        <v>20</v>
      </c>
      <c r="C13" s="21" t="s">
        <v>11</v>
      </c>
      <c r="D13" s="22" t="s">
        <v>26</v>
      </c>
      <c r="E13" s="24">
        <f>E12*5/100</f>
        <v>0</v>
      </c>
      <c r="F13" s="24">
        <f t="shared" ref="F13:H13" si="0">F12*5/100</f>
        <v>0</v>
      </c>
      <c r="G13" s="24">
        <f t="shared" si="0"/>
        <v>0</v>
      </c>
      <c r="H13" s="24">
        <f t="shared" si="0"/>
        <v>0</v>
      </c>
    </row>
    <row r="14" spans="1:9" ht="24.75" customHeight="1">
      <c r="A14" s="19" t="s">
        <v>7</v>
      </c>
      <c r="B14" s="18" t="s">
        <v>22</v>
      </c>
      <c r="C14" s="3" t="s">
        <v>11</v>
      </c>
      <c r="D14" s="23" t="s">
        <v>27</v>
      </c>
      <c r="E14" s="24">
        <f>E10*E11/100+E13</f>
        <v>0</v>
      </c>
      <c r="F14" s="24">
        <f t="shared" ref="F14:H14" si="1">F10*F11/100+F13</f>
        <v>0</v>
      </c>
      <c r="G14" s="24">
        <f t="shared" si="1"/>
        <v>0</v>
      </c>
      <c r="H14" s="24">
        <f t="shared" si="1"/>
        <v>0</v>
      </c>
    </row>
    <row r="15" spans="1:9" ht="15.75">
      <c r="A15" s="9"/>
      <c r="B15" s="4"/>
      <c r="C15" s="5"/>
      <c r="D15" s="5"/>
      <c r="E15" s="6"/>
      <c r="F15" s="6"/>
      <c r="G15" s="6"/>
      <c r="H15" s="6"/>
    </row>
    <row r="16" spans="1:9" ht="73.5" customHeight="1">
      <c r="A16" s="36" t="s">
        <v>30</v>
      </c>
      <c r="B16" s="36"/>
      <c r="C16" s="36"/>
      <c r="D16" s="36"/>
      <c r="E16" s="36"/>
      <c r="F16" s="36"/>
      <c r="G16" s="36"/>
      <c r="H16" s="36"/>
    </row>
    <row r="17" spans="1:8" ht="43.5" customHeight="1">
      <c r="A17" s="12" t="s">
        <v>0</v>
      </c>
      <c r="B17" s="12" t="s">
        <v>1</v>
      </c>
      <c r="C17" s="3" t="s">
        <v>9</v>
      </c>
      <c r="D17" s="3" t="s">
        <v>10</v>
      </c>
      <c r="E17" s="12" t="s">
        <v>8</v>
      </c>
      <c r="F17" s="11" t="s">
        <v>15</v>
      </c>
      <c r="G17" s="11" t="s">
        <v>16</v>
      </c>
      <c r="H17" s="11" t="s">
        <v>17</v>
      </c>
    </row>
    <row r="18" spans="1:8">
      <c r="A18" s="14"/>
      <c r="B18" s="15">
        <v>1</v>
      </c>
      <c r="C18" s="16">
        <v>2</v>
      </c>
      <c r="D18" s="16">
        <v>3</v>
      </c>
      <c r="E18" s="15">
        <v>2</v>
      </c>
      <c r="F18" s="15">
        <v>3</v>
      </c>
      <c r="G18" s="15">
        <v>4</v>
      </c>
      <c r="H18" s="15">
        <v>5</v>
      </c>
    </row>
    <row r="19" spans="1:8" ht="39.75" customHeight="1">
      <c r="A19" s="19" t="s">
        <v>2</v>
      </c>
      <c r="B19" s="27" t="s">
        <v>28</v>
      </c>
      <c r="C19" s="3" t="s">
        <v>13</v>
      </c>
      <c r="D19" s="20"/>
      <c r="E19" s="24">
        <v>0</v>
      </c>
      <c r="F19" s="24">
        <v>0</v>
      </c>
      <c r="G19" s="24">
        <v>0</v>
      </c>
      <c r="H19" s="24">
        <v>0</v>
      </c>
    </row>
    <row r="20" spans="1:8" ht="18" customHeight="1">
      <c r="A20" s="19" t="s">
        <v>3</v>
      </c>
      <c r="B20" s="27" t="s">
        <v>25</v>
      </c>
      <c r="C20" s="3" t="s">
        <v>24</v>
      </c>
      <c r="D20" s="20"/>
      <c r="E20" s="24">
        <v>0</v>
      </c>
      <c r="F20" s="24">
        <v>0</v>
      </c>
      <c r="G20" s="24">
        <v>0</v>
      </c>
      <c r="H20" s="24">
        <v>0</v>
      </c>
    </row>
    <row r="21" spans="1:8" ht="19.5" customHeight="1">
      <c r="A21" s="19" t="s">
        <v>6</v>
      </c>
      <c r="B21" s="27" t="s">
        <v>14</v>
      </c>
      <c r="C21" s="3" t="s">
        <v>11</v>
      </c>
      <c r="D21" s="3"/>
      <c r="E21" s="24">
        <v>0</v>
      </c>
      <c r="F21" s="24">
        <v>0</v>
      </c>
      <c r="G21" s="24">
        <v>0</v>
      </c>
      <c r="H21" s="24">
        <v>0</v>
      </c>
    </row>
    <row r="22" spans="1:8" ht="18.75" customHeight="1">
      <c r="A22" s="19" t="s">
        <v>21</v>
      </c>
      <c r="B22" s="18" t="s">
        <v>18</v>
      </c>
      <c r="C22" s="3" t="s">
        <v>12</v>
      </c>
      <c r="D22" s="3"/>
      <c r="E22" s="25">
        <v>100</v>
      </c>
      <c r="F22" s="25">
        <v>100</v>
      </c>
      <c r="G22" s="25">
        <v>100</v>
      </c>
      <c r="H22" s="25">
        <v>100</v>
      </c>
    </row>
    <row r="23" spans="1:8" ht="31.5">
      <c r="A23" s="19" t="s">
        <v>4</v>
      </c>
      <c r="B23" s="18" t="s">
        <v>19</v>
      </c>
      <c r="C23" s="21" t="s">
        <v>11</v>
      </c>
      <c r="D23" s="3"/>
      <c r="E23" s="24">
        <v>0</v>
      </c>
      <c r="F23" s="24">
        <v>0</v>
      </c>
      <c r="G23" s="24">
        <v>0</v>
      </c>
      <c r="H23" s="24">
        <v>0</v>
      </c>
    </row>
    <row r="24" spans="1:8" ht="35.25" customHeight="1">
      <c r="A24" s="19" t="s">
        <v>5</v>
      </c>
      <c r="B24" s="18" t="s">
        <v>20</v>
      </c>
      <c r="C24" s="21" t="s">
        <v>11</v>
      </c>
      <c r="D24" s="22" t="s">
        <v>26</v>
      </c>
      <c r="E24" s="24">
        <f>E23*5/100</f>
        <v>0</v>
      </c>
      <c r="F24" s="24">
        <f t="shared" ref="F24:H24" si="2">F23*5/100</f>
        <v>0</v>
      </c>
      <c r="G24" s="24">
        <f t="shared" si="2"/>
        <v>0</v>
      </c>
      <c r="H24" s="24">
        <f t="shared" si="2"/>
        <v>0</v>
      </c>
    </row>
    <row r="25" spans="1:8" ht="22.5" customHeight="1">
      <c r="A25" s="19" t="s">
        <v>7</v>
      </c>
      <c r="B25" s="18" t="s">
        <v>22</v>
      </c>
      <c r="C25" s="3" t="s">
        <v>11</v>
      </c>
      <c r="D25" s="23" t="s">
        <v>27</v>
      </c>
      <c r="E25" s="24">
        <f>E21*E22/100+E24</f>
        <v>0</v>
      </c>
      <c r="F25" s="24">
        <f t="shared" ref="F25:H25" si="3">F21*F22/100+F24</f>
        <v>0</v>
      </c>
      <c r="G25" s="24">
        <f t="shared" si="3"/>
        <v>0</v>
      </c>
      <c r="H25" s="24">
        <f t="shared" si="3"/>
        <v>0</v>
      </c>
    </row>
  </sheetData>
  <mergeCells count="3">
    <mergeCell ref="F1:I1"/>
    <mergeCell ref="A4:H4"/>
    <mergeCell ref="A16:H16"/>
  </mergeCells>
  <pageMargins left="0.78740157480314965" right="0.23" top="0.78740157480314965" bottom="0.78740157480314965" header="0.51181102362204722" footer="0.31496062992125984"/>
  <pageSetup paperSize="9" scale="72" firstPageNumber="1215" fitToHeight="2" orientation="portrait" useFirstPageNumber="1" r:id="rId1"/>
  <headerFooter alignWithMargins="0"/>
  <colBreaks count="1" manualBreakCount="1">
    <brk id="8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Аренда земли</vt:lpstr>
      <vt:lpstr>Дзержинский</vt:lpstr>
      <vt:lpstr>Дзержинский (сельсоветы)</vt:lpstr>
      <vt:lpstr>Тасеевский</vt:lpstr>
      <vt:lpstr>Тасеевский (сельсоветы)</vt:lpstr>
      <vt:lpstr>'Аренда земли'!Заголовки_для_печати</vt:lpstr>
      <vt:lpstr>Дзержинский!Заголовки_для_печати</vt:lpstr>
      <vt:lpstr>'Дзержинский (сельсоветы)'!Заголовки_для_печати</vt:lpstr>
      <vt:lpstr>Тасеевский!Заголовки_для_печати</vt:lpstr>
      <vt:lpstr>'Тасеевский (сельсоветы)'!Заголовки_для_печати</vt:lpstr>
      <vt:lpstr>'Аренда земли'!Область_печати</vt:lpstr>
      <vt:lpstr>Дзержинский!Область_печати</vt:lpstr>
      <vt:lpstr>'Дзержинский (сельсоветы)'!Область_печати</vt:lpstr>
      <vt:lpstr>Тасеевский!Область_печати</vt:lpstr>
      <vt:lpstr>'Тасеевский (сельсоветы)'!Область_печати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Сидоркина Тамара Павловна</dc:creator>
  <cp:lastModifiedBy>Ианова Альбина</cp:lastModifiedBy>
  <cp:lastPrinted>2025-11-12T02:33:02Z</cp:lastPrinted>
  <dcterms:created xsi:type="dcterms:W3CDTF">2010-09-24T05:04:51Z</dcterms:created>
  <dcterms:modified xsi:type="dcterms:W3CDTF">2025-11-12T02:33:05Z</dcterms:modified>
</cp:coreProperties>
</file>